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400" windowHeight="12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4519"/>
</workbook>
</file>

<file path=xl/calcChain.xml><?xml version="1.0" encoding="utf-8"?>
<calcChain xmlns="http://schemas.openxmlformats.org/spreadsheetml/2006/main">
  <c r="T15" i="1"/>
  <c r="S15"/>
  <c r="R15"/>
  <c r="Q15"/>
  <c r="P15"/>
  <c r="O15"/>
  <c r="N15"/>
  <c r="M15"/>
  <c r="L15"/>
  <c r="K15"/>
  <c r="J15"/>
  <c r="I15"/>
  <c r="T14"/>
  <c r="S14"/>
  <c r="R14"/>
  <c r="Q14"/>
  <c r="P14"/>
  <c r="O14"/>
  <c r="N14"/>
  <c r="M14"/>
  <c r="K14"/>
  <c r="Q27"/>
  <c r="T29"/>
  <c r="S29"/>
  <c r="R29"/>
  <c r="Q29"/>
  <c r="P29"/>
  <c r="O29"/>
  <c r="N29"/>
  <c r="M29"/>
  <c r="L29"/>
  <c r="K29"/>
  <c r="J29"/>
  <c r="I29"/>
  <c r="I14" s="1"/>
  <c r="H29"/>
  <c r="G29"/>
  <c r="T24"/>
  <c r="S24"/>
  <c r="R24"/>
  <c r="Q24"/>
  <c r="P24"/>
  <c r="O24"/>
  <c r="N24"/>
  <c r="M24"/>
  <c r="L24"/>
  <c r="L14" s="1"/>
  <c r="K24"/>
  <c r="J24"/>
  <c r="J14" s="1"/>
  <c r="I24"/>
  <c r="H24"/>
  <c r="G24"/>
  <c r="G6" i="2"/>
  <c r="G15" i="1"/>
  <c r="G14" s="1"/>
  <c r="H15"/>
  <c r="H14" s="1"/>
</calcChain>
</file>

<file path=xl/sharedStrings.xml><?xml version="1.0" encoding="utf-8"?>
<sst xmlns="http://schemas.openxmlformats.org/spreadsheetml/2006/main" count="115" uniqueCount="72">
  <si>
    <t>№ п/п</t>
  </si>
  <si>
    <t>Документ,
подтверждающий
признание МКД
аварийным</t>
  </si>
  <si>
    <t>Номер</t>
  </si>
  <si>
    <t>Дата</t>
  </si>
  <si>
    <t>Планируемая дата  окончания
переселения</t>
  </si>
  <si>
    <t>Планируемая дата сноса МКД</t>
  </si>
  <si>
    <t>чел.</t>
  </si>
  <si>
    <t>Общая площадь жилых
помещений МКД</t>
  </si>
  <si>
    <t>кв.м</t>
  </si>
  <si>
    <t>Количество расселяемых жилых
помещений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</si>
  <si>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</si>
  <si>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</si>
  <si>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</si>
  <si>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</si>
  <si>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</si>
  <si>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</si>
  <si>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руб.</t>
  </si>
  <si>
    <t>в том числе: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</si>
  <si>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</si>
  <si>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</si>
  <si>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</si>
  <si>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Дополнительные источники
финансирования</t>
  </si>
  <si>
    <t xml:space="preserve">
</t>
  </si>
  <si>
    <t xml:space="preserve">
</t>
  </si>
  <si>
    <t xml:space="preserve">
</t>
  </si>
  <si>
    <t>X</t>
  </si>
  <si>
    <t>10</t>
  </si>
  <si>
    <t>20.10.2006</t>
  </si>
  <si>
    <t>7</t>
  </si>
  <si>
    <t>Итого по Республике Дагестан:</t>
  </si>
  <si>
    <t>ПРИЛОЖЕНИЕ № 1</t>
  </si>
  <si>
    <t>Число жителей, всего</t>
  </si>
  <si>
    <t>Число жителей, планируемых
 к переселению</t>
  </si>
  <si>
    <t>Итого по Кумторкалинскому району:</t>
  </si>
  <si>
    <t>Итого по Унцукульскому району:</t>
  </si>
  <si>
    <t>Адрес многоквартирного дома
(МКД)</t>
  </si>
  <si>
    <t>всего</t>
  </si>
  <si>
    <t>всего:</t>
  </si>
  <si>
    <t>Итого по Лакскому району:</t>
  </si>
  <si>
    <t>06</t>
  </si>
  <si>
    <t>21.10.2009</t>
  </si>
  <si>
    <t>07</t>
  </si>
  <si>
    <t>08</t>
  </si>
  <si>
    <t>01</t>
  </si>
  <si>
    <t>02</t>
  </si>
  <si>
    <t>03</t>
  </si>
  <si>
    <t>04</t>
  </si>
  <si>
    <t>05</t>
  </si>
  <si>
    <t>8</t>
  </si>
  <si>
    <t>18.08.2006</t>
  </si>
  <si>
    <t>с Хури ул Хуринская д.1</t>
  </si>
  <si>
    <t>с Гимры д.11</t>
  </si>
  <si>
    <t>11</t>
  </si>
  <si>
    <t>с Гимры д.5</t>
  </si>
  <si>
    <t>5</t>
  </si>
  <si>
    <t>с Гимры д.8</t>
  </si>
  <si>
    <t>с Гимры д.9</t>
  </si>
  <si>
    <t>9</t>
  </si>
  <si>
    <t>с Кумух, ул Аминтаева д.16</t>
  </si>
  <si>
    <t>с Кумух, ул Сурхайхана-1 д.63</t>
  </si>
  <si>
    <t>с Учкент, ул Экибулакская д.1</t>
  </si>
  <si>
    <t>с Учкент, ул Экибулакская д.1 кор.А</t>
  </si>
  <si>
    <t>с Учкент, ул Экибулакская д.2</t>
  </si>
  <si>
    <t>с Шамхал-Янгиюрт, ул Центральная д.10</t>
  </si>
  <si>
    <t>с Шамхал-Янгиюрт, ул Центральная д.13</t>
  </si>
  <si>
    <t>с Шамхал-Янгиюрт, ул Центральная д.7</t>
  </si>
  <si>
    <t>с Шамхал-Янгиюрт, ул Школьная д.1</t>
  </si>
  <si>
    <t>с Шамхал-Янгиюрт, ул Школьная д.2</t>
  </si>
  <si>
    <t>с. Кумух, ул. О.Буттаева, 4</t>
  </si>
  <si>
    <t>П Е Р Е Ч Е Н Ь 
аварийных многоквартийных домов</t>
  </si>
  <si>
    <t>прил(1ав)26-03-13 ом</t>
  </si>
  <si>
    <t>к республиканской адресной программе «Переселение граждан из аварийного жилищного фонда в Республике Дагестан в 2012 -2013 годах»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</si>
</sst>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8" fillId="0" borderId="0" xfId="0" applyFont="1"/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quotePrefix="1" applyFont="1" applyBorder="1" applyAlignment="1">
      <alignment horizontal="left"/>
    </xf>
    <xf numFmtId="164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right"/>
    </xf>
    <xf numFmtId="14" fontId="9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view="pageLayout" zoomScale="90" zoomScalePageLayoutView="90" workbookViewId="0">
      <selection activeCell="Q2" sqref="Q2:T4"/>
    </sheetView>
  </sheetViews>
  <sheetFormatPr defaultRowHeight="15"/>
  <cols>
    <col min="1" max="1" width="9.7109375" customWidth="1"/>
    <col min="2" max="2" width="30.7109375" customWidth="1"/>
    <col min="3" max="3" width="5.7109375" customWidth="1"/>
    <col min="4" max="4" width="9.7109375" customWidth="1"/>
    <col min="5" max="5" width="8.42578125" customWidth="1"/>
    <col min="6" max="6" width="9.7109375" customWidth="1"/>
    <col min="7" max="7" width="7.42578125" customWidth="1"/>
    <col min="8" max="8" width="7" customWidth="1"/>
    <col min="9" max="9" width="8.85546875" customWidth="1"/>
    <col min="10" max="10" width="5.140625" customWidth="1"/>
    <col min="11" max="11" width="5.42578125" customWidth="1"/>
    <col min="12" max="12" width="5.5703125" customWidth="1"/>
    <col min="13" max="13" width="8.7109375" customWidth="1"/>
    <col min="14" max="14" width="7.5703125" customWidth="1"/>
    <col min="15" max="15" width="8.42578125" customWidth="1"/>
    <col min="16" max="18" width="11.85546875" customWidth="1"/>
    <col min="19" max="19" width="11" customWidth="1"/>
    <col min="20" max="20" width="8.28515625" customWidth="1"/>
    <col min="21" max="21" width="0" hidden="1" customWidth="1"/>
    <col min="22" max="22" width="2.85546875" customWidth="1"/>
  </cols>
  <sheetData>
    <row r="1" spans="1:21">
      <c r="O1" s="1"/>
      <c r="P1" s="1"/>
      <c r="Q1" s="42" t="s">
        <v>30</v>
      </c>
      <c r="R1" s="42"/>
      <c r="S1" s="42"/>
      <c r="T1" s="42"/>
    </row>
    <row r="2" spans="1:21">
      <c r="O2" s="1"/>
      <c r="P2" s="1"/>
      <c r="Q2" s="44" t="s">
        <v>71</v>
      </c>
      <c r="R2" s="44"/>
      <c r="S2" s="44"/>
      <c r="T2" s="44"/>
    </row>
    <row r="3" spans="1:21">
      <c r="O3" s="1"/>
      <c r="P3" s="1"/>
      <c r="Q3" s="44"/>
      <c r="R3" s="44"/>
      <c r="S3" s="44"/>
      <c r="T3" s="44"/>
    </row>
    <row r="4" spans="1:21" ht="16.5" customHeight="1">
      <c r="O4" s="1"/>
      <c r="P4" s="1"/>
      <c r="Q4" s="44"/>
      <c r="R4" s="44"/>
      <c r="S4" s="44"/>
      <c r="T4" s="44"/>
    </row>
    <row r="5" spans="1:21" ht="8.25" customHeight="1">
      <c r="O5" s="1"/>
      <c r="P5" s="1"/>
      <c r="Q5" s="43"/>
      <c r="R5" s="43"/>
      <c r="S5" s="43"/>
      <c r="T5" s="43"/>
    </row>
    <row r="6" spans="1:21" ht="9.75" customHeight="1">
      <c r="Q6" s="47"/>
      <c r="R6" s="47"/>
      <c r="S6" s="47"/>
      <c r="T6" s="47"/>
    </row>
    <row r="7" spans="1:21" ht="36.75" customHeight="1">
      <c r="A7" s="45" t="s">
        <v>69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1" ht="19.5" customHeight="1">
      <c r="A8" s="10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1" s="12" customFormat="1" ht="38.25">
      <c r="A9" s="35" t="s">
        <v>0</v>
      </c>
      <c r="B9" s="38" t="s">
        <v>35</v>
      </c>
      <c r="C9" s="32" t="s">
        <v>1</v>
      </c>
      <c r="D9" s="33"/>
      <c r="E9" s="41" t="s">
        <v>4</v>
      </c>
      <c r="F9" s="34" t="s">
        <v>5</v>
      </c>
      <c r="G9" s="34" t="s">
        <v>31</v>
      </c>
      <c r="H9" s="41" t="s">
        <v>32</v>
      </c>
      <c r="I9" s="41" t="s">
        <v>7</v>
      </c>
      <c r="J9" s="32" t="s">
        <v>9</v>
      </c>
      <c r="K9" s="33"/>
      <c r="L9" s="33"/>
      <c r="M9" s="32" t="s">
        <v>14</v>
      </c>
      <c r="N9" s="33"/>
      <c r="O9" s="33"/>
      <c r="P9" s="35" t="s">
        <v>15</v>
      </c>
      <c r="Q9" s="33"/>
      <c r="R9" s="33"/>
      <c r="S9" s="33"/>
      <c r="T9" s="41" t="s">
        <v>21</v>
      </c>
      <c r="U9" s="11" t="s">
        <v>22</v>
      </c>
    </row>
    <row r="10" spans="1:21" s="12" customFormat="1">
      <c r="A10" s="33"/>
      <c r="B10" s="39"/>
      <c r="C10" s="33"/>
      <c r="D10" s="33"/>
      <c r="E10" s="33"/>
      <c r="F10" s="33"/>
      <c r="G10" s="33"/>
      <c r="H10" s="33"/>
      <c r="I10" s="33"/>
      <c r="J10" s="34" t="s">
        <v>36</v>
      </c>
      <c r="K10" s="35" t="s">
        <v>11</v>
      </c>
      <c r="L10" s="33"/>
      <c r="M10" s="34" t="s">
        <v>36</v>
      </c>
      <c r="N10" s="35" t="s">
        <v>11</v>
      </c>
      <c r="O10" s="33"/>
      <c r="P10" s="34" t="s">
        <v>37</v>
      </c>
      <c r="Q10" s="35" t="s">
        <v>17</v>
      </c>
      <c r="R10" s="33"/>
      <c r="S10" s="33"/>
      <c r="T10" s="33"/>
    </row>
    <row r="11" spans="1:21" s="12" customFormat="1" ht="98.25" customHeight="1">
      <c r="A11" s="33"/>
      <c r="B11" s="39"/>
      <c r="C11" s="34" t="s">
        <v>2</v>
      </c>
      <c r="D11" s="34" t="s">
        <v>3</v>
      </c>
      <c r="E11" s="33"/>
      <c r="F11" s="33"/>
      <c r="G11" s="33"/>
      <c r="H11" s="33"/>
      <c r="I11" s="33"/>
      <c r="J11" s="33"/>
      <c r="K11" s="13" t="s">
        <v>12</v>
      </c>
      <c r="L11" s="13" t="s">
        <v>13</v>
      </c>
      <c r="M11" s="33"/>
      <c r="N11" s="13" t="s">
        <v>12</v>
      </c>
      <c r="O11" s="13" t="s">
        <v>13</v>
      </c>
      <c r="P11" s="33"/>
      <c r="Q11" s="13" t="s">
        <v>18</v>
      </c>
      <c r="R11" s="13" t="s">
        <v>19</v>
      </c>
      <c r="S11" s="13" t="s">
        <v>20</v>
      </c>
      <c r="T11" s="33"/>
      <c r="U11" s="11" t="s">
        <v>23</v>
      </c>
    </row>
    <row r="12" spans="1:21" s="12" customFormat="1" ht="21" customHeight="1">
      <c r="A12" s="33"/>
      <c r="B12" s="40"/>
      <c r="C12" s="33"/>
      <c r="D12" s="33"/>
      <c r="E12" s="33"/>
      <c r="F12" s="33"/>
      <c r="G12" s="14" t="s">
        <v>6</v>
      </c>
      <c r="H12" s="15" t="s">
        <v>6</v>
      </c>
      <c r="I12" s="15" t="s">
        <v>8</v>
      </c>
      <c r="J12" s="15" t="s">
        <v>10</v>
      </c>
      <c r="K12" s="15" t="s">
        <v>10</v>
      </c>
      <c r="L12" s="15" t="s">
        <v>10</v>
      </c>
      <c r="M12" s="15" t="s">
        <v>8</v>
      </c>
      <c r="N12" s="15" t="s">
        <v>8</v>
      </c>
      <c r="O12" s="15" t="s">
        <v>8</v>
      </c>
      <c r="P12" s="15" t="s">
        <v>16</v>
      </c>
      <c r="Q12" s="15" t="s">
        <v>16</v>
      </c>
      <c r="R12" s="15" t="s">
        <v>16</v>
      </c>
      <c r="S12" s="15" t="s">
        <v>16</v>
      </c>
      <c r="T12" s="15" t="s">
        <v>16</v>
      </c>
      <c r="U12" s="11" t="s">
        <v>24</v>
      </c>
    </row>
    <row r="13" spans="1:21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</row>
    <row r="14" spans="1:21" s="7" customFormat="1">
      <c r="A14" s="36" t="s">
        <v>29</v>
      </c>
      <c r="B14" s="37"/>
      <c r="C14" s="3" t="s">
        <v>25</v>
      </c>
      <c r="D14" s="4" t="s">
        <v>25</v>
      </c>
      <c r="E14" s="4" t="s">
        <v>25</v>
      </c>
      <c r="F14" s="4" t="s">
        <v>25</v>
      </c>
      <c r="G14" s="5">
        <f>G15+G24+G29</f>
        <v>365</v>
      </c>
      <c r="H14" s="5">
        <f>H15+H24+H29</f>
        <v>365</v>
      </c>
      <c r="I14" s="18">
        <f t="shared" ref="I14:T14" si="0">I15+I24+I29</f>
        <v>9019.84</v>
      </c>
      <c r="J14" s="27">
        <f t="shared" si="0"/>
        <v>108</v>
      </c>
      <c r="K14" s="27">
        <f t="shared" si="0"/>
        <v>0</v>
      </c>
      <c r="L14" s="27">
        <f t="shared" si="0"/>
        <v>108</v>
      </c>
      <c r="M14" s="18">
        <f t="shared" si="0"/>
        <v>9019.84</v>
      </c>
      <c r="N14" s="18">
        <f t="shared" si="0"/>
        <v>0</v>
      </c>
      <c r="O14" s="18">
        <f t="shared" si="0"/>
        <v>9019.84</v>
      </c>
      <c r="P14" s="19">
        <f t="shared" si="0"/>
        <v>223692032</v>
      </c>
      <c r="Q14" s="19">
        <f t="shared" si="0"/>
        <v>173650608</v>
      </c>
      <c r="R14" s="19">
        <f t="shared" si="0"/>
        <v>26653366</v>
      </c>
      <c r="S14" s="19">
        <f t="shared" si="0"/>
        <v>23388058</v>
      </c>
      <c r="T14" s="19">
        <f t="shared" si="0"/>
        <v>0</v>
      </c>
    </row>
    <row r="15" spans="1:21" s="7" customFormat="1">
      <c r="A15" s="36" t="s">
        <v>33</v>
      </c>
      <c r="B15" s="37"/>
      <c r="C15" s="8" t="s">
        <v>25</v>
      </c>
      <c r="D15" s="9" t="s">
        <v>25</v>
      </c>
      <c r="E15" s="9" t="s">
        <v>25</v>
      </c>
      <c r="F15" s="9" t="s">
        <v>25</v>
      </c>
      <c r="G15" s="5">
        <f>SUM(G16:G23)</f>
        <v>243</v>
      </c>
      <c r="H15" s="5">
        <f>SUM(H16:H23)</f>
        <v>243</v>
      </c>
      <c r="I15" s="29">
        <f t="shared" ref="I15:T15" si="1">SUM(I16:I23)</f>
        <v>5220</v>
      </c>
      <c r="J15" s="27">
        <f t="shared" si="1"/>
        <v>64</v>
      </c>
      <c r="K15" s="27">
        <f t="shared" si="1"/>
        <v>0</v>
      </c>
      <c r="L15" s="27">
        <f t="shared" si="1"/>
        <v>64</v>
      </c>
      <c r="M15" s="29">
        <f t="shared" si="1"/>
        <v>5220</v>
      </c>
      <c r="N15" s="29">
        <f t="shared" si="1"/>
        <v>0</v>
      </c>
      <c r="O15" s="29">
        <f t="shared" si="1"/>
        <v>5220</v>
      </c>
      <c r="P15" s="6">
        <f t="shared" si="1"/>
        <v>129456000</v>
      </c>
      <c r="Q15" s="6">
        <f t="shared" si="1"/>
        <v>100490220</v>
      </c>
      <c r="R15" s="6">
        <f t="shared" si="1"/>
        <v>14466707.999999998</v>
      </c>
      <c r="S15" s="6">
        <f t="shared" si="1"/>
        <v>14499072.000000002</v>
      </c>
      <c r="T15" s="6">
        <f t="shared" si="1"/>
        <v>0</v>
      </c>
    </row>
    <row r="16" spans="1:21">
      <c r="A16" s="21">
        <v>1</v>
      </c>
      <c r="B16" s="22" t="s">
        <v>60</v>
      </c>
      <c r="C16" s="23" t="s">
        <v>39</v>
      </c>
      <c r="D16" s="21" t="s">
        <v>40</v>
      </c>
      <c r="E16" s="26">
        <v>41455</v>
      </c>
      <c r="F16" s="26">
        <v>41547</v>
      </c>
      <c r="G16" s="24">
        <v>33</v>
      </c>
      <c r="H16" s="24">
        <v>33</v>
      </c>
      <c r="I16" s="30">
        <v>588</v>
      </c>
      <c r="J16" s="28">
        <v>8</v>
      </c>
      <c r="K16" s="28">
        <v>0</v>
      </c>
      <c r="L16" s="28">
        <v>8</v>
      </c>
      <c r="M16" s="30">
        <v>588</v>
      </c>
      <c r="N16" s="30">
        <v>0</v>
      </c>
      <c r="O16" s="30">
        <v>588</v>
      </c>
      <c r="P16" s="25">
        <v>14582400</v>
      </c>
      <c r="Q16" s="25">
        <v>11319588</v>
      </c>
      <c r="R16" s="25">
        <v>1629583.2</v>
      </c>
      <c r="S16" s="25">
        <v>1633228.8</v>
      </c>
      <c r="T16" s="25">
        <v>0</v>
      </c>
    </row>
    <row r="17" spans="1:20">
      <c r="A17" s="21">
        <v>2</v>
      </c>
      <c r="B17" s="22" t="s">
        <v>61</v>
      </c>
      <c r="C17" s="23" t="s">
        <v>41</v>
      </c>
      <c r="D17" s="21" t="s">
        <v>40</v>
      </c>
      <c r="E17" s="26">
        <v>41455</v>
      </c>
      <c r="F17" s="26">
        <v>41547</v>
      </c>
      <c r="G17" s="24">
        <v>35</v>
      </c>
      <c r="H17" s="24">
        <v>35</v>
      </c>
      <c r="I17" s="30">
        <v>588</v>
      </c>
      <c r="J17" s="28">
        <v>8</v>
      </c>
      <c r="K17" s="28">
        <v>0</v>
      </c>
      <c r="L17" s="28">
        <v>8</v>
      </c>
      <c r="M17" s="30">
        <v>588</v>
      </c>
      <c r="N17" s="30">
        <v>0</v>
      </c>
      <c r="O17" s="30">
        <v>588</v>
      </c>
      <c r="P17" s="25">
        <v>14582400</v>
      </c>
      <c r="Q17" s="25">
        <v>11319588</v>
      </c>
      <c r="R17" s="25">
        <v>1629583.2</v>
      </c>
      <c r="S17" s="25">
        <v>1633228.8</v>
      </c>
      <c r="T17" s="25">
        <v>0</v>
      </c>
    </row>
    <row r="18" spans="1:20">
      <c r="A18" s="21">
        <v>3</v>
      </c>
      <c r="B18" s="22" t="s">
        <v>62</v>
      </c>
      <c r="C18" s="23" t="s">
        <v>42</v>
      </c>
      <c r="D18" s="21" t="s">
        <v>40</v>
      </c>
      <c r="E18" s="26">
        <v>41455</v>
      </c>
      <c r="F18" s="26">
        <v>41547</v>
      </c>
      <c r="G18" s="24">
        <v>25</v>
      </c>
      <c r="H18" s="24">
        <v>25</v>
      </c>
      <c r="I18" s="30">
        <v>588</v>
      </c>
      <c r="J18" s="28">
        <v>8</v>
      </c>
      <c r="K18" s="28">
        <v>0</v>
      </c>
      <c r="L18" s="28">
        <v>8</v>
      </c>
      <c r="M18" s="30">
        <v>588</v>
      </c>
      <c r="N18" s="30">
        <v>0</v>
      </c>
      <c r="O18" s="30">
        <v>588</v>
      </c>
      <c r="P18" s="25">
        <v>14582400</v>
      </c>
      <c r="Q18" s="25">
        <v>11319588</v>
      </c>
      <c r="R18" s="25">
        <v>1629583.2</v>
      </c>
      <c r="S18" s="25">
        <v>1633228.8</v>
      </c>
      <c r="T18" s="25">
        <v>0</v>
      </c>
    </row>
    <row r="19" spans="1:20">
      <c r="A19" s="21">
        <v>4</v>
      </c>
      <c r="B19" s="22" t="s">
        <v>63</v>
      </c>
      <c r="C19" s="23" t="s">
        <v>43</v>
      </c>
      <c r="D19" s="21" t="s">
        <v>40</v>
      </c>
      <c r="E19" s="26">
        <v>41455</v>
      </c>
      <c r="F19" s="26">
        <v>41547</v>
      </c>
      <c r="G19" s="24">
        <v>28</v>
      </c>
      <c r="H19" s="24">
        <v>28</v>
      </c>
      <c r="I19" s="30">
        <v>760</v>
      </c>
      <c r="J19" s="28">
        <v>8</v>
      </c>
      <c r="K19" s="28">
        <v>0</v>
      </c>
      <c r="L19" s="28">
        <v>8</v>
      </c>
      <c r="M19" s="30">
        <v>760</v>
      </c>
      <c r="N19" s="30">
        <v>0</v>
      </c>
      <c r="O19" s="30">
        <v>760</v>
      </c>
      <c r="P19" s="25">
        <v>18848000</v>
      </c>
      <c r="Q19" s="25">
        <v>14630760</v>
      </c>
      <c r="R19" s="25">
        <v>2106264</v>
      </c>
      <c r="S19" s="25">
        <v>2110976</v>
      </c>
      <c r="T19" s="25">
        <v>0</v>
      </c>
    </row>
    <row r="20" spans="1:20">
      <c r="A20" s="21">
        <v>5</v>
      </c>
      <c r="B20" s="22" t="s">
        <v>64</v>
      </c>
      <c r="C20" s="23" t="s">
        <v>44</v>
      </c>
      <c r="D20" s="21" t="s">
        <v>40</v>
      </c>
      <c r="E20" s="26">
        <v>41455</v>
      </c>
      <c r="F20" s="26">
        <v>41547</v>
      </c>
      <c r="G20" s="24">
        <v>34</v>
      </c>
      <c r="H20" s="24">
        <v>34</v>
      </c>
      <c r="I20" s="30">
        <v>760</v>
      </c>
      <c r="J20" s="28">
        <v>8</v>
      </c>
      <c r="K20" s="28">
        <v>0</v>
      </c>
      <c r="L20" s="28">
        <v>8</v>
      </c>
      <c r="M20" s="30">
        <v>760</v>
      </c>
      <c r="N20" s="30">
        <v>0</v>
      </c>
      <c r="O20" s="30">
        <v>760</v>
      </c>
      <c r="P20" s="25">
        <v>18848000</v>
      </c>
      <c r="Q20" s="25">
        <v>14630760</v>
      </c>
      <c r="R20" s="25">
        <v>2106264</v>
      </c>
      <c r="S20" s="25">
        <v>2110976</v>
      </c>
      <c r="T20" s="25">
        <v>0</v>
      </c>
    </row>
    <row r="21" spans="1:20">
      <c r="A21" s="21">
        <v>6</v>
      </c>
      <c r="B21" s="22" t="s">
        <v>65</v>
      </c>
      <c r="C21" s="23" t="s">
        <v>45</v>
      </c>
      <c r="D21" s="21" t="s">
        <v>40</v>
      </c>
      <c r="E21" s="26">
        <v>41455</v>
      </c>
      <c r="F21" s="26">
        <v>41547</v>
      </c>
      <c r="G21" s="24">
        <v>30</v>
      </c>
      <c r="H21" s="24">
        <v>30</v>
      </c>
      <c r="I21" s="30">
        <v>760</v>
      </c>
      <c r="J21" s="28">
        <v>8</v>
      </c>
      <c r="K21" s="28">
        <v>0</v>
      </c>
      <c r="L21" s="28">
        <v>8</v>
      </c>
      <c r="M21" s="30">
        <v>760</v>
      </c>
      <c r="N21" s="30">
        <v>0</v>
      </c>
      <c r="O21" s="30">
        <v>760</v>
      </c>
      <c r="P21" s="25">
        <v>18848000</v>
      </c>
      <c r="Q21" s="25">
        <v>14630760</v>
      </c>
      <c r="R21" s="25">
        <v>2106264</v>
      </c>
      <c r="S21" s="25">
        <v>2110976</v>
      </c>
      <c r="T21" s="25">
        <v>0</v>
      </c>
    </row>
    <row r="22" spans="1:20">
      <c r="A22" s="21">
        <v>7</v>
      </c>
      <c r="B22" s="22" t="s">
        <v>66</v>
      </c>
      <c r="C22" s="23" t="s">
        <v>46</v>
      </c>
      <c r="D22" s="21" t="s">
        <v>40</v>
      </c>
      <c r="E22" s="26">
        <v>41455</v>
      </c>
      <c r="F22" s="26">
        <v>41547</v>
      </c>
      <c r="G22" s="24">
        <v>28</v>
      </c>
      <c r="H22" s="24">
        <v>28</v>
      </c>
      <c r="I22" s="30">
        <v>588</v>
      </c>
      <c r="J22" s="28">
        <v>8</v>
      </c>
      <c r="K22" s="28">
        <v>0</v>
      </c>
      <c r="L22" s="28">
        <v>8</v>
      </c>
      <c r="M22" s="30">
        <v>588</v>
      </c>
      <c r="N22" s="30">
        <v>0</v>
      </c>
      <c r="O22" s="30">
        <v>588</v>
      </c>
      <c r="P22" s="25">
        <v>14582400</v>
      </c>
      <c r="Q22" s="25">
        <v>11319588</v>
      </c>
      <c r="R22" s="25">
        <v>1629583.2</v>
      </c>
      <c r="S22" s="25">
        <v>1633228.8</v>
      </c>
      <c r="T22" s="25">
        <v>0</v>
      </c>
    </row>
    <row r="23" spans="1:20">
      <c r="A23" s="21">
        <v>8</v>
      </c>
      <c r="B23" s="22" t="s">
        <v>67</v>
      </c>
      <c r="C23" s="23" t="s">
        <v>47</v>
      </c>
      <c r="D23" s="21" t="s">
        <v>40</v>
      </c>
      <c r="E23" s="26">
        <v>41455</v>
      </c>
      <c r="F23" s="26">
        <v>41547</v>
      </c>
      <c r="G23" s="24">
        <v>30</v>
      </c>
      <c r="H23" s="24">
        <v>30</v>
      </c>
      <c r="I23" s="30">
        <v>588</v>
      </c>
      <c r="J23" s="28">
        <v>8</v>
      </c>
      <c r="K23" s="28">
        <v>0</v>
      </c>
      <c r="L23" s="28">
        <v>8</v>
      </c>
      <c r="M23" s="30">
        <v>588</v>
      </c>
      <c r="N23" s="30">
        <v>0</v>
      </c>
      <c r="O23" s="30">
        <v>588</v>
      </c>
      <c r="P23" s="25">
        <v>14582400</v>
      </c>
      <c r="Q23" s="25">
        <v>11319588</v>
      </c>
      <c r="R23" s="25">
        <v>1629583.2</v>
      </c>
      <c r="S23" s="25">
        <v>1633228.8</v>
      </c>
      <c r="T23" s="25">
        <v>0</v>
      </c>
    </row>
    <row r="24" spans="1:20" s="7" customFormat="1">
      <c r="A24" s="36" t="s">
        <v>38</v>
      </c>
      <c r="B24" s="37"/>
      <c r="C24" s="20" t="s">
        <v>25</v>
      </c>
      <c r="D24" s="9" t="s">
        <v>25</v>
      </c>
      <c r="E24" s="9" t="s">
        <v>25</v>
      </c>
      <c r="F24" s="9" t="s">
        <v>25</v>
      </c>
      <c r="G24" s="5">
        <f>SUM(G25:G28)</f>
        <v>43</v>
      </c>
      <c r="H24" s="5">
        <f>SUM(H25:H28)</f>
        <v>43</v>
      </c>
      <c r="I24" s="29">
        <f t="shared" ref="I24:T24" si="2">SUM(I25:I28)</f>
        <v>2166.3000000000002</v>
      </c>
      <c r="J24" s="27">
        <f t="shared" si="2"/>
        <v>18</v>
      </c>
      <c r="K24" s="27">
        <f t="shared" si="2"/>
        <v>0</v>
      </c>
      <c r="L24" s="27">
        <f t="shared" si="2"/>
        <v>18</v>
      </c>
      <c r="M24" s="29">
        <f t="shared" si="2"/>
        <v>2166.3000000000002</v>
      </c>
      <c r="N24" s="29">
        <f t="shared" si="2"/>
        <v>0</v>
      </c>
      <c r="O24" s="29">
        <f t="shared" si="2"/>
        <v>2166.3000000000002</v>
      </c>
      <c r="P24" s="6">
        <f t="shared" si="2"/>
        <v>53724240</v>
      </c>
      <c r="Q24" s="6">
        <f t="shared" si="2"/>
        <v>41713110</v>
      </c>
      <c r="R24" s="6">
        <f t="shared" si="2"/>
        <v>7659465</v>
      </c>
      <c r="S24" s="6">
        <f t="shared" si="2"/>
        <v>4351665</v>
      </c>
      <c r="T24" s="6">
        <f t="shared" si="2"/>
        <v>0</v>
      </c>
    </row>
    <row r="25" spans="1:20">
      <c r="A25" s="21">
        <v>9</v>
      </c>
      <c r="B25" s="22" t="s">
        <v>58</v>
      </c>
      <c r="C25" s="23" t="s">
        <v>48</v>
      </c>
      <c r="D25" s="21" t="s">
        <v>49</v>
      </c>
      <c r="E25" s="26">
        <v>41455</v>
      </c>
      <c r="F25" s="26">
        <v>41547</v>
      </c>
      <c r="G25" s="24">
        <v>7</v>
      </c>
      <c r="H25" s="24">
        <v>7</v>
      </c>
      <c r="I25" s="30">
        <v>373.1</v>
      </c>
      <c r="J25" s="28">
        <v>3</v>
      </c>
      <c r="K25" s="28">
        <v>0</v>
      </c>
      <c r="L25" s="28">
        <v>3</v>
      </c>
      <c r="M25" s="30">
        <v>373.1</v>
      </c>
      <c r="N25" s="30">
        <v>0</v>
      </c>
      <c r="O25" s="30">
        <v>373.1</v>
      </c>
      <c r="P25" s="25">
        <v>9252880</v>
      </c>
      <c r="Q25" s="25">
        <v>7184213.2999999998</v>
      </c>
      <c r="R25" s="25">
        <v>1319183.1000000001</v>
      </c>
      <c r="S25" s="25">
        <v>749483.6</v>
      </c>
      <c r="T25" s="25">
        <v>0</v>
      </c>
    </row>
    <row r="26" spans="1:20">
      <c r="A26" s="21">
        <v>10</v>
      </c>
      <c r="B26" s="22" t="s">
        <v>59</v>
      </c>
      <c r="C26" s="23" t="s">
        <v>28</v>
      </c>
      <c r="D26" s="21" t="s">
        <v>49</v>
      </c>
      <c r="E26" s="26">
        <v>41455</v>
      </c>
      <c r="F26" s="26">
        <v>41547</v>
      </c>
      <c r="G26" s="24">
        <v>25</v>
      </c>
      <c r="H26" s="24">
        <v>25</v>
      </c>
      <c r="I26" s="30">
        <v>938.7</v>
      </c>
      <c r="J26" s="28">
        <v>8</v>
      </c>
      <c r="K26" s="28">
        <v>0</v>
      </c>
      <c r="L26" s="28">
        <v>8</v>
      </c>
      <c r="M26" s="30">
        <v>938.7</v>
      </c>
      <c r="N26" s="30">
        <v>0</v>
      </c>
      <c r="O26" s="30">
        <v>938.7</v>
      </c>
      <c r="P26" s="25">
        <v>23279760</v>
      </c>
      <c r="Q26" s="25">
        <v>18075103.399999999</v>
      </c>
      <c r="R26" s="25">
        <v>3318995.5</v>
      </c>
      <c r="S26" s="25">
        <v>1885661.1</v>
      </c>
      <c r="T26" s="25">
        <v>0</v>
      </c>
    </row>
    <row r="27" spans="1:20">
      <c r="A27" s="21">
        <v>11</v>
      </c>
      <c r="B27" s="22" t="s">
        <v>68</v>
      </c>
      <c r="C27" s="23">
        <v>9</v>
      </c>
      <c r="D27" s="21" t="s">
        <v>49</v>
      </c>
      <c r="E27" s="26">
        <v>41455</v>
      </c>
      <c r="F27" s="26">
        <v>41547</v>
      </c>
      <c r="G27" s="24">
        <v>5</v>
      </c>
      <c r="H27" s="24">
        <v>5</v>
      </c>
      <c r="I27" s="30">
        <v>373.1</v>
      </c>
      <c r="J27" s="28">
        <v>3</v>
      </c>
      <c r="K27" s="28">
        <v>0</v>
      </c>
      <c r="L27" s="28">
        <v>3</v>
      </c>
      <c r="M27" s="30">
        <v>373.1</v>
      </c>
      <c r="N27" s="30">
        <v>0</v>
      </c>
      <c r="O27" s="30">
        <v>373.1</v>
      </c>
      <c r="P27" s="25">
        <v>9252880</v>
      </c>
      <c r="Q27" s="25">
        <f>P27-R27-S27</f>
        <v>7184213.2999999998</v>
      </c>
      <c r="R27" s="25">
        <v>1319183</v>
      </c>
      <c r="S27" s="25">
        <v>749483.7</v>
      </c>
      <c r="T27" s="25">
        <v>0</v>
      </c>
    </row>
    <row r="28" spans="1:20">
      <c r="A28" s="21">
        <v>12</v>
      </c>
      <c r="B28" s="22" t="s">
        <v>50</v>
      </c>
      <c r="C28" s="23" t="s">
        <v>26</v>
      </c>
      <c r="D28" s="21" t="s">
        <v>49</v>
      </c>
      <c r="E28" s="26">
        <v>41455</v>
      </c>
      <c r="F28" s="26">
        <v>41547</v>
      </c>
      <c r="G28" s="24">
        <v>6</v>
      </c>
      <c r="H28" s="24">
        <v>6</v>
      </c>
      <c r="I28" s="30">
        <v>481.4</v>
      </c>
      <c r="J28" s="28">
        <v>4</v>
      </c>
      <c r="K28" s="28">
        <v>0</v>
      </c>
      <c r="L28" s="28">
        <v>4</v>
      </c>
      <c r="M28" s="30">
        <v>481.4</v>
      </c>
      <c r="N28" s="30">
        <v>0</v>
      </c>
      <c r="O28" s="30">
        <v>481.4</v>
      </c>
      <c r="P28" s="25">
        <v>11938720</v>
      </c>
      <c r="Q28" s="25">
        <v>9269580</v>
      </c>
      <c r="R28" s="25">
        <v>1702103.4</v>
      </c>
      <c r="S28" s="25">
        <v>967036.6</v>
      </c>
      <c r="T28" s="25">
        <v>0</v>
      </c>
    </row>
    <row r="29" spans="1:20" s="7" customFormat="1">
      <c r="A29" s="36" t="s">
        <v>34</v>
      </c>
      <c r="B29" s="37"/>
      <c r="C29" s="8" t="s">
        <v>25</v>
      </c>
      <c r="D29" s="9" t="s">
        <v>25</v>
      </c>
      <c r="E29" s="9" t="s">
        <v>25</v>
      </c>
      <c r="F29" s="9" t="s">
        <v>25</v>
      </c>
      <c r="G29" s="5">
        <f>SUM(G30:G33)</f>
        <v>79</v>
      </c>
      <c r="H29" s="5">
        <f>SUM(H30:H33)</f>
        <v>79</v>
      </c>
      <c r="I29" s="29">
        <f t="shared" ref="I29" si="3">SUM(I30:I33)</f>
        <v>1633.5400000000002</v>
      </c>
      <c r="J29" s="27">
        <f t="shared" ref="J29" si="4">SUM(J30:J33)</f>
        <v>26</v>
      </c>
      <c r="K29" s="27">
        <f t="shared" ref="K29" si="5">SUM(K30:K33)</f>
        <v>0</v>
      </c>
      <c r="L29" s="27">
        <f t="shared" ref="L29" si="6">SUM(L30:L33)</f>
        <v>26</v>
      </c>
      <c r="M29" s="29">
        <f t="shared" ref="M29" si="7">SUM(M30:M33)</f>
        <v>1633.5400000000002</v>
      </c>
      <c r="N29" s="29">
        <f t="shared" ref="N29" si="8">SUM(N30:N33)</f>
        <v>0</v>
      </c>
      <c r="O29" s="29">
        <f t="shared" ref="O29" si="9">SUM(O30:O33)</f>
        <v>1633.5400000000002</v>
      </c>
      <c r="P29" s="6">
        <f t="shared" ref="P29" si="10">SUM(P30:P33)</f>
        <v>40511792</v>
      </c>
      <c r="Q29" s="6">
        <f t="shared" ref="Q29" si="11">SUM(Q30:Q33)</f>
        <v>31447278</v>
      </c>
      <c r="R29" s="6">
        <f t="shared" ref="R29" si="12">SUM(R30:R33)</f>
        <v>4527193</v>
      </c>
      <c r="S29" s="6">
        <f t="shared" ref="S29" si="13">SUM(S30:S33)</f>
        <v>4537321</v>
      </c>
      <c r="T29" s="6">
        <f t="shared" ref="T29" si="14">SUM(T30:T33)</f>
        <v>0</v>
      </c>
    </row>
    <row r="30" spans="1:20">
      <c r="A30" s="21">
        <v>13</v>
      </c>
      <c r="B30" s="22" t="s">
        <v>51</v>
      </c>
      <c r="C30" s="23" t="s">
        <v>52</v>
      </c>
      <c r="D30" s="21" t="s">
        <v>27</v>
      </c>
      <c r="E30" s="26">
        <v>41455</v>
      </c>
      <c r="F30" s="26">
        <v>41547</v>
      </c>
      <c r="G30" s="24">
        <v>18</v>
      </c>
      <c r="H30" s="24">
        <v>18</v>
      </c>
      <c r="I30" s="30">
        <v>568.59</v>
      </c>
      <c r="J30" s="28">
        <v>6</v>
      </c>
      <c r="K30" s="28">
        <v>0</v>
      </c>
      <c r="L30" s="28">
        <v>6</v>
      </c>
      <c r="M30" s="30">
        <v>568.59</v>
      </c>
      <c r="N30" s="30">
        <v>0</v>
      </c>
      <c r="O30" s="30">
        <v>568.59</v>
      </c>
      <c r="P30" s="25">
        <v>14101032</v>
      </c>
      <c r="Q30" s="25">
        <v>10945926</v>
      </c>
      <c r="R30" s="25">
        <v>1575790.37</v>
      </c>
      <c r="S30" s="25">
        <v>1579315.63</v>
      </c>
      <c r="T30" s="25">
        <v>0</v>
      </c>
    </row>
    <row r="31" spans="1:20">
      <c r="A31" s="21">
        <v>14</v>
      </c>
      <c r="B31" s="22" t="s">
        <v>53</v>
      </c>
      <c r="C31" s="23" t="s">
        <v>54</v>
      </c>
      <c r="D31" s="21" t="s">
        <v>27</v>
      </c>
      <c r="E31" s="26">
        <v>41455</v>
      </c>
      <c r="F31" s="26">
        <v>41547</v>
      </c>
      <c r="G31" s="24">
        <v>27</v>
      </c>
      <c r="H31" s="24">
        <v>27</v>
      </c>
      <c r="I31" s="30">
        <v>425.98</v>
      </c>
      <c r="J31" s="28">
        <v>8</v>
      </c>
      <c r="K31" s="28">
        <v>0</v>
      </c>
      <c r="L31" s="28">
        <v>8</v>
      </c>
      <c r="M31" s="30">
        <v>425.98</v>
      </c>
      <c r="N31" s="30">
        <v>0</v>
      </c>
      <c r="O31" s="30">
        <v>425.98</v>
      </c>
      <c r="P31" s="25">
        <v>10564304</v>
      </c>
      <c r="Q31" s="25">
        <v>8200540.7999999998</v>
      </c>
      <c r="R31" s="25">
        <v>1180561.05</v>
      </c>
      <c r="S31" s="25">
        <v>1183202.1499999999</v>
      </c>
      <c r="T31" s="25">
        <v>0</v>
      </c>
    </row>
    <row r="32" spans="1:20">
      <c r="A32" s="21">
        <v>15</v>
      </c>
      <c r="B32" s="22" t="s">
        <v>55</v>
      </c>
      <c r="C32" s="23" t="s">
        <v>48</v>
      </c>
      <c r="D32" s="21" t="s">
        <v>27</v>
      </c>
      <c r="E32" s="26">
        <v>41455</v>
      </c>
      <c r="F32" s="26">
        <v>41547</v>
      </c>
      <c r="G32" s="24">
        <v>21</v>
      </c>
      <c r="H32" s="24">
        <v>21</v>
      </c>
      <c r="I32" s="30">
        <v>425.98</v>
      </c>
      <c r="J32" s="28">
        <v>8</v>
      </c>
      <c r="K32" s="28">
        <v>0</v>
      </c>
      <c r="L32" s="28">
        <v>8</v>
      </c>
      <c r="M32" s="30">
        <v>425.98</v>
      </c>
      <c r="N32" s="30">
        <v>0</v>
      </c>
      <c r="O32" s="30">
        <v>425.98</v>
      </c>
      <c r="P32" s="25">
        <v>10564304</v>
      </c>
      <c r="Q32" s="25">
        <v>8200540.7999999998</v>
      </c>
      <c r="R32" s="25">
        <v>1180561.05</v>
      </c>
      <c r="S32" s="25">
        <v>1183202.1499999999</v>
      </c>
      <c r="T32" s="25">
        <v>0</v>
      </c>
    </row>
    <row r="33" spans="1:20">
      <c r="A33" s="21">
        <v>16</v>
      </c>
      <c r="B33" s="22" t="s">
        <v>56</v>
      </c>
      <c r="C33" s="23" t="s">
        <v>57</v>
      </c>
      <c r="D33" s="21" t="s">
        <v>27</v>
      </c>
      <c r="E33" s="26">
        <v>41455</v>
      </c>
      <c r="F33" s="26">
        <v>41547</v>
      </c>
      <c r="G33" s="24">
        <v>13</v>
      </c>
      <c r="H33" s="24">
        <v>13</v>
      </c>
      <c r="I33" s="30">
        <v>212.99</v>
      </c>
      <c r="J33" s="28">
        <v>4</v>
      </c>
      <c r="K33" s="28">
        <v>0</v>
      </c>
      <c r="L33" s="28">
        <v>4</v>
      </c>
      <c r="M33" s="30">
        <v>212.99</v>
      </c>
      <c r="N33" s="30">
        <v>0</v>
      </c>
      <c r="O33" s="30">
        <v>212.99</v>
      </c>
      <c r="P33" s="25">
        <v>5282152</v>
      </c>
      <c r="Q33" s="25">
        <v>4100270.4</v>
      </c>
      <c r="R33" s="25">
        <v>590280.53</v>
      </c>
      <c r="S33" s="25">
        <v>591601.06999999995</v>
      </c>
      <c r="T33" s="25">
        <v>0</v>
      </c>
    </row>
    <row r="34" spans="1:20" ht="31.5" customHeight="1">
      <c r="K34" s="16"/>
      <c r="L34" s="16"/>
      <c r="M34" s="16"/>
    </row>
    <row r="36" spans="1:20">
      <c r="A36" s="31" t="s">
        <v>70</v>
      </c>
    </row>
  </sheetData>
  <mergeCells count="29">
    <mergeCell ref="Q1:T1"/>
    <mergeCell ref="Q5:T5"/>
    <mergeCell ref="Q2:T4"/>
    <mergeCell ref="A7:T7"/>
    <mergeCell ref="C9:D10"/>
    <mergeCell ref="Q6:T6"/>
    <mergeCell ref="H9:H11"/>
    <mergeCell ref="I9:I11"/>
    <mergeCell ref="T9:T11"/>
    <mergeCell ref="P9:S9"/>
    <mergeCell ref="P10:P11"/>
    <mergeCell ref="Q10:S10"/>
    <mergeCell ref="K10:L10"/>
    <mergeCell ref="C11:C12"/>
    <mergeCell ref="D11:D12"/>
    <mergeCell ref="A9:A12"/>
    <mergeCell ref="M9:O9"/>
    <mergeCell ref="M10:M11"/>
    <mergeCell ref="N10:O10"/>
    <mergeCell ref="A29:B29"/>
    <mergeCell ref="A14:B14"/>
    <mergeCell ref="A24:B24"/>
    <mergeCell ref="B9:B12"/>
    <mergeCell ref="A15:B15"/>
    <mergeCell ref="J9:L9"/>
    <mergeCell ref="J10:J11"/>
    <mergeCell ref="F9:F12"/>
    <mergeCell ref="E9:E12"/>
    <mergeCell ref="G9:G11"/>
  </mergeCells>
  <phoneticPr fontId="0" type="noConversion"/>
  <printOptions horizontalCentered="1"/>
  <pageMargins left="0.70866141732283472" right="0.59055118110236227" top="0.74803149606299213" bottom="0.74803149606299213" header="0.31496062992125984" footer="0.31496062992125984"/>
  <pageSetup paperSize="9" scale="65" fitToHeight="1000" orientation="landscape" r:id="rId1"/>
  <headerFooter differentFirst="1">
    <oddFooter>&amp;L&amp;P&amp;Rприл(1ав)08-07-11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5:G6"/>
  <sheetViews>
    <sheetView workbookViewId="0">
      <selection activeCell="J7" sqref="J7"/>
    </sheetView>
  </sheetViews>
  <sheetFormatPr defaultRowHeight="15"/>
  <cols>
    <col min="7" max="7" width="15.85546875" customWidth="1"/>
  </cols>
  <sheetData>
    <row r="5" spans="7:7" ht="18.75">
      <c r="G5" s="17">
        <v>25381344</v>
      </c>
    </row>
    <row r="6" spans="7:7">
      <c r="G6">
        <f>G5*0.3</f>
        <v>7614403.1999999993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2013-03-28T09:03:04Z</cp:lastPrinted>
  <dcterms:created xsi:type="dcterms:W3CDTF">2011-07-08T14:55:16Z</dcterms:created>
  <dcterms:modified xsi:type="dcterms:W3CDTF">2013-03-28T09:03:45Z</dcterms:modified>
</cp:coreProperties>
</file>